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COMPARTIDOS\1 - COMPRAS Y LICITACIONES\3 LICITACIONES PRIVADAS\LICITACIONES PRIVADAS 2026\2-2026 - PAVIMENTO ARTICULADO\PLIEGOS Y ANEXOS\"/>
    </mc:Choice>
  </mc:AlternateContent>
  <bookViews>
    <workbookView xWindow="0" yWindow="0" windowWidth="20490" windowHeight="7530"/>
  </bookViews>
  <sheets>
    <sheet name="ANEXO A" sheetId="4" r:id="rId1"/>
  </sheets>
  <definedNames>
    <definedName name="_Toc220940553" localSheetId="0">'ANEXO A'!$B$12</definedName>
    <definedName name="_Toc220940554" localSheetId="0">'ANEXO A'!$B$13</definedName>
    <definedName name="_Toc220940555" localSheetId="0">'ANEXO A'!$B$14</definedName>
    <definedName name="_Toc220940556" localSheetId="0">'ANEXO A'!#REF!</definedName>
    <definedName name="_xlnm.Print_Area" localSheetId="0">'ANEXO A'!$A$1:$G$27</definedName>
  </definedNames>
  <calcPr calcId="162913"/>
</workbook>
</file>

<file path=xl/calcChain.xml><?xml version="1.0" encoding="utf-8"?>
<calcChain xmlns="http://schemas.openxmlformats.org/spreadsheetml/2006/main">
  <c r="D10" i="4" l="1"/>
  <c r="F18" i="4" l="1"/>
  <c r="F17" i="4" s="1"/>
  <c r="F16" i="4"/>
  <c r="F15" i="4" s="1"/>
  <c r="F13" i="4"/>
  <c r="F14" i="4"/>
  <c r="F10" i="4"/>
  <c r="F11" i="4" l="1"/>
  <c r="F9" i="4" l="1"/>
  <c r="F6" i="4" l="1"/>
  <c r="F20" i="4"/>
  <c r="F19" i="4" s="1"/>
  <c r="F5" i="4" l="1"/>
  <c r="F4" i="4" s="1"/>
  <c r="F8" i="4"/>
  <c r="F7" i="4" s="1"/>
  <c r="E22" i="4" l="1"/>
  <c r="G4" i="4" s="1"/>
  <c r="G17" i="4"/>
  <c r="G7" i="4"/>
  <c r="G11" i="4"/>
  <c r="G19" i="4"/>
  <c r="G15" i="4" l="1"/>
  <c r="G22" i="4"/>
</calcChain>
</file>

<file path=xl/sharedStrings.xml><?xml version="1.0" encoding="utf-8"?>
<sst xmlns="http://schemas.openxmlformats.org/spreadsheetml/2006/main" count="51" uniqueCount="44">
  <si>
    <t>DESCRIPCIÓN</t>
  </si>
  <si>
    <t>U/M</t>
  </si>
  <si>
    <t>ITEM</t>
  </si>
  <si>
    <t>PRESUPUESTO TOTAL OBRA</t>
  </si>
  <si>
    <t>CANTIDAD</t>
  </si>
  <si>
    <t>COSTO C/ IVA</t>
  </si>
  <si>
    <t>SUBTOTAL C/ IVA</t>
  </si>
  <si>
    <t>Gl</t>
  </si>
  <si>
    <t>% DE INCIDENCIA</t>
  </si>
  <si>
    <t>TRABAJOS PRELIMIARES Y TAREAS COMPLEMENTARIAS</t>
  </si>
  <si>
    <t>1.1</t>
  </si>
  <si>
    <t>PRECIO EN LETRAS</t>
  </si>
  <si>
    <t>Ml</t>
  </si>
  <si>
    <t>3.1</t>
  </si>
  <si>
    <t>3.2</t>
  </si>
  <si>
    <t>3.3</t>
  </si>
  <si>
    <t>4.1</t>
  </si>
  <si>
    <t>Limpieza periodica y final de obra</t>
  </si>
  <si>
    <t>Obrador, depositos y sanitarios</t>
  </si>
  <si>
    <t>Todos los items deberán ser llenados sin excepción; no podrán modificarse cantidades, ni especificaciones. eventuales discrepancias deberán manifestarse por previo a la presentación de las ofertas mediante el procedimiento indicado para las consultas, s/ art. 23 del P.C.G.</t>
  </si>
  <si>
    <t>NOTAS:</t>
  </si>
  <si>
    <t>Las cantidades aquí expresadas son indicativas. Los Oferentes deberán realizar los cómputos y mediciones definitivos, y en caso de encontrar discrepancias deberan ser consideradas e indicarlo al presentar su oferta.</t>
  </si>
  <si>
    <t>1.2</t>
  </si>
  <si>
    <t>DEMOLICIONES</t>
  </si>
  <si>
    <t>Retiro de pavimento articulado</t>
  </si>
  <si>
    <t>PAVIMENTO ARTICULADO</t>
  </si>
  <si>
    <t>PREPARACION DEL TERRENO</t>
  </si>
  <si>
    <t>M2</t>
  </si>
  <si>
    <t>M3</t>
  </si>
  <si>
    <t>Retiro de cama de arena de sectores con deformaciones leves</t>
  </si>
  <si>
    <t>Retiro de base y sub base (altura estimada 60cm)</t>
  </si>
  <si>
    <t>Preparacion y recomposicion de sustratos del pavimento articulado</t>
  </si>
  <si>
    <t>Sectores con deformaciones leves</t>
  </si>
  <si>
    <t>Sectores con deformaciones severas</t>
  </si>
  <si>
    <t>2.1</t>
  </si>
  <si>
    <t>3.1.1</t>
  </si>
  <si>
    <t>3.1.2</t>
  </si>
  <si>
    <t>BORDES DE CONTENCION DE PAVIMENTO ARTICULADO</t>
  </si>
  <si>
    <t>Viga de hormigon armado</t>
  </si>
  <si>
    <t>Colocacion de bloques de hormigon</t>
  </si>
  <si>
    <t>5.1</t>
  </si>
  <si>
    <t>6.1</t>
  </si>
  <si>
    <t>Verificacion de sustratos y proyecto ejecutivo de reparacion</t>
  </si>
  <si>
    <t xml:space="preserve"> PLANILLA DE COTIZACION
REPARACION DE PAVIMENTO ARTICULADO                                                                                                                                                                                                                                                                                                                                              EN AV. DE CIRCUNVALACION, SECTOR DE CRUCES DE VIAS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</si>
</sst>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 &quot;$&quot;\ * #,##0.00_ ;_ &quot;$&quot;\ * \-#,##0.00_ ;_ &quot;$&quot;\ * &quot;-&quot;??_ ;_ @_ "/>
    <numFmt numFmtId="165" formatCode="&quot;$&quot;\ #,##0.00"/>
    <numFmt numFmtId="166" formatCode="0.0%"/>
  </numFmts>
  <fonts count="17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sz val="11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1"/>
      <name val="Arial"/>
      <family val="2"/>
    </font>
    <font>
      <b/>
      <i/>
      <sz val="11"/>
      <color theme="0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1"/>
      <name val="Calibri"/>
      <family val="2"/>
      <scheme val="minor"/>
    </font>
    <font>
      <b/>
      <i/>
      <sz val="10"/>
      <name val="Calibri"/>
      <family val="2"/>
      <scheme val="minor"/>
    </font>
    <font>
      <b/>
      <sz val="10"/>
      <name val="Times New Roman"/>
      <family val="1"/>
    </font>
    <font>
      <i/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</fills>
  <borders count="28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</cellStyleXfs>
  <cellXfs count="64">
    <xf numFmtId="0" fontId="0" fillId="0" borderId="0" xfId="0"/>
    <xf numFmtId="0" fontId="0" fillId="0" borderId="0" xfId="0" applyProtection="1">
      <protection locked="0"/>
    </xf>
    <xf numFmtId="0" fontId="7" fillId="0" borderId="0" xfId="0" applyFont="1" applyProtection="1"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1" fillId="0" borderId="0" xfId="0" applyFont="1" applyProtection="1">
      <protection locked="0"/>
    </xf>
    <xf numFmtId="0" fontId="2" fillId="0" borderId="0" xfId="0" applyFont="1" applyProtection="1">
      <protection locked="0"/>
    </xf>
    <xf numFmtId="0" fontId="3" fillId="0" borderId="0" xfId="0" applyFont="1" applyProtection="1">
      <protection locked="0"/>
    </xf>
    <xf numFmtId="0" fontId="7" fillId="0" borderId="0" xfId="0" applyFont="1" applyAlignment="1" applyProtection="1">
      <protection locked="0"/>
    </xf>
    <xf numFmtId="0" fontId="8" fillId="0" borderId="0" xfId="0" applyFont="1" applyProtection="1">
      <protection locked="0"/>
    </xf>
    <xf numFmtId="0" fontId="6" fillId="3" borderId="4" xfId="0" applyFont="1" applyFill="1" applyBorder="1" applyAlignment="1" applyProtection="1"/>
    <xf numFmtId="0" fontId="6" fillId="3" borderId="5" xfId="0" applyFont="1" applyFill="1" applyBorder="1" applyAlignment="1" applyProtection="1">
      <alignment horizontal="center" vertical="center"/>
    </xf>
    <xf numFmtId="164" fontId="11" fillId="3" borderId="7" xfId="0" applyNumberFormat="1" applyFont="1" applyFill="1" applyBorder="1" applyAlignment="1" applyProtection="1">
      <alignment horizontal="center" vertical="center"/>
      <protection locked="0"/>
    </xf>
    <xf numFmtId="0" fontId="6" fillId="3" borderId="5" xfId="0" applyFont="1" applyFill="1" applyBorder="1" applyAlignment="1" applyProtection="1">
      <alignment horizontal="center"/>
    </xf>
    <xf numFmtId="0" fontId="7" fillId="0" borderId="5" xfId="0" applyFont="1" applyFill="1" applyBorder="1" applyAlignment="1">
      <alignment horizontal="center" vertical="center"/>
    </xf>
    <xf numFmtId="2" fontId="7" fillId="0" borderId="4" xfId="0" applyNumberFormat="1" applyFont="1" applyFill="1" applyBorder="1" applyAlignment="1">
      <alignment horizontal="center" vertical="center"/>
    </xf>
    <xf numFmtId="0" fontId="7" fillId="0" borderId="6" xfId="0" applyFont="1" applyFill="1" applyBorder="1" applyAlignment="1">
      <alignment wrapText="1"/>
    </xf>
    <xf numFmtId="2" fontId="7" fillId="0" borderId="6" xfId="0" applyNumberFormat="1" applyFont="1" applyFill="1" applyBorder="1" applyAlignment="1">
      <alignment horizontal="center" vertical="center"/>
    </xf>
    <xf numFmtId="164" fontId="7" fillId="0" borderId="7" xfId="1" applyFont="1" applyFill="1" applyBorder="1" applyAlignment="1">
      <alignment horizontal="center" vertical="center"/>
    </xf>
    <xf numFmtId="166" fontId="13" fillId="0" borderId="9" xfId="0" applyNumberFormat="1" applyFont="1" applyBorder="1" applyProtection="1">
      <protection locked="0"/>
    </xf>
    <xf numFmtId="0" fontId="8" fillId="0" borderId="10" xfId="0" applyFont="1" applyBorder="1" applyProtection="1">
      <protection locked="0"/>
    </xf>
    <xf numFmtId="164" fontId="7" fillId="0" borderId="8" xfId="1" applyFont="1" applyFill="1" applyBorder="1" applyAlignment="1">
      <alignment horizontal="center" vertical="center"/>
    </xf>
    <xf numFmtId="166" fontId="6" fillId="3" borderId="11" xfId="2" applyNumberFormat="1" applyFont="1" applyFill="1" applyBorder="1" applyAlignment="1" applyProtection="1">
      <alignment horizontal="center" vertical="center"/>
      <protection locked="0"/>
    </xf>
    <xf numFmtId="0" fontId="0" fillId="0" borderId="11" xfId="0" applyBorder="1" applyProtection="1">
      <protection locked="0"/>
    </xf>
    <xf numFmtId="0" fontId="3" fillId="0" borderId="12" xfId="0" applyFont="1" applyBorder="1" applyProtection="1">
      <protection locked="0"/>
    </xf>
    <xf numFmtId="164" fontId="7" fillId="3" borderId="4" xfId="1" applyFont="1" applyFill="1" applyBorder="1" applyAlignment="1" applyProtection="1">
      <protection locked="0"/>
    </xf>
    <xf numFmtId="0" fontId="7" fillId="0" borderId="4" xfId="0" applyFont="1" applyFill="1" applyBorder="1" applyAlignment="1">
      <alignment horizontal="center" vertical="center"/>
    </xf>
    <xf numFmtId="0" fontId="3" fillId="0" borderId="11" xfId="0" applyFont="1" applyBorder="1" applyAlignment="1" applyProtection="1">
      <alignment vertical="center"/>
      <protection locked="0"/>
    </xf>
    <xf numFmtId="0" fontId="5" fillId="2" borderId="3" xfId="0" applyFont="1" applyFill="1" applyBorder="1" applyAlignment="1" applyProtection="1">
      <alignment horizontal="center" vertical="center" wrapText="1"/>
      <protection locked="0"/>
    </xf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1" fontId="5" fillId="2" borderId="1" xfId="0" applyNumberFormat="1" applyFont="1" applyFill="1" applyBorder="1" applyAlignment="1" applyProtection="1">
      <alignment horizontal="center" vertical="center" wrapText="1"/>
      <protection locked="0"/>
    </xf>
    <xf numFmtId="165" fontId="5" fillId="2" borderId="2" xfId="0" applyNumberFormat="1" applyFont="1" applyFill="1" applyBorder="1" applyAlignment="1" applyProtection="1">
      <alignment horizontal="center" vertical="center" wrapText="1"/>
      <protection locked="0"/>
    </xf>
    <xf numFmtId="165" fontId="5" fillId="2" borderId="19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20" xfId="0" applyFont="1" applyBorder="1" applyProtection="1">
      <protection locked="0"/>
    </xf>
    <xf numFmtId="0" fontId="7" fillId="0" borderId="21" xfId="0" applyFont="1" applyBorder="1" applyProtection="1">
      <protection locked="0"/>
    </xf>
    <xf numFmtId="0" fontId="6" fillId="0" borderId="21" xfId="0" applyFont="1" applyBorder="1" applyAlignment="1" applyProtection="1">
      <alignment horizontal="center" vertical="center"/>
      <protection locked="0"/>
    </xf>
    <xf numFmtId="49" fontId="3" fillId="0" borderId="22" xfId="0" applyNumberFormat="1" applyFont="1" applyBorder="1" applyAlignment="1" applyProtection="1">
      <alignment horizontal="right"/>
      <protection locked="0"/>
    </xf>
    <xf numFmtId="0" fontId="7" fillId="0" borderId="23" xfId="0" applyFont="1" applyFill="1" applyBorder="1" applyAlignment="1">
      <alignment horizontal="center"/>
    </xf>
    <xf numFmtId="0" fontId="6" fillId="3" borderId="4" xfId="0" applyFont="1" applyFill="1" applyBorder="1" applyAlignment="1" applyProtection="1">
      <alignment vertical="center"/>
    </xf>
    <xf numFmtId="0" fontId="7" fillId="0" borderId="6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wrapText="1"/>
    </xf>
    <xf numFmtId="164" fontId="7" fillId="0" borderId="4" xfId="1" applyFont="1" applyFill="1" applyBorder="1" applyAlignment="1" applyProtection="1">
      <alignment horizontal="center" vertical="center"/>
      <protection locked="0"/>
    </xf>
    <xf numFmtId="164" fontId="7" fillId="0" borderId="6" xfId="1" applyFont="1" applyFill="1" applyBorder="1" applyAlignment="1" applyProtection="1">
      <alignment horizontal="center" vertical="center"/>
      <protection locked="0"/>
    </xf>
    <xf numFmtId="0" fontId="6" fillId="3" borderId="24" xfId="0" applyFont="1" applyFill="1" applyBorder="1" applyAlignment="1" applyProtection="1">
      <alignment horizontal="center" vertical="center"/>
      <protection locked="0"/>
    </xf>
    <xf numFmtId="0" fontId="6" fillId="3" borderId="25" xfId="0" applyFont="1" applyFill="1" applyBorder="1" applyProtection="1">
      <protection locked="0"/>
    </xf>
    <xf numFmtId="0" fontId="6" fillId="3" borderId="25" xfId="0" applyFont="1" applyFill="1" applyBorder="1" applyAlignment="1" applyProtection="1">
      <alignment horizontal="center" vertical="center"/>
      <protection locked="0"/>
    </xf>
    <xf numFmtId="165" fontId="6" fillId="3" borderId="25" xfId="0" applyNumberFormat="1" applyFont="1" applyFill="1" applyBorder="1" applyAlignment="1" applyProtection="1">
      <alignment horizontal="center" vertical="center"/>
      <protection locked="0"/>
    </xf>
    <xf numFmtId="164" fontId="11" fillId="3" borderId="26" xfId="0" applyNumberFormat="1" applyFont="1" applyFill="1" applyBorder="1" applyAlignment="1" applyProtection="1">
      <alignment horizontal="center" vertical="center"/>
      <protection locked="0"/>
    </xf>
    <xf numFmtId="166" fontId="6" fillId="3" borderId="27" xfId="2" applyNumberFormat="1" applyFont="1" applyFill="1" applyBorder="1" applyAlignment="1" applyProtection="1">
      <alignment horizontal="center" vertical="center"/>
      <protection locked="0"/>
    </xf>
    <xf numFmtId="0" fontId="16" fillId="0" borderId="0" xfId="0" applyFont="1" applyProtection="1">
      <protection locked="0"/>
    </xf>
    <xf numFmtId="0" fontId="14" fillId="0" borderId="0" xfId="0" applyFont="1" applyProtection="1">
      <protection locked="0"/>
    </xf>
    <xf numFmtId="0" fontId="6" fillId="0" borderId="4" xfId="0" applyFont="1" applyFill="1" applyBorder="1" applyAlignment="1">
      <alignment wrapText="1"/>
    </xf>
    <xf numFmtId="0" fontId="16" fillId="0" borderId="0" xfId="0" applyFont="1" applyAlignment="1" applyProtection="1">
      <alignment vertical="top" wrapText="1"/>
      <protection locked="0"/>
    </xf>
    <xf numFmtId="0" fontId="3" fillId="0" borderId="0" xfId="0" applyFont="1" applyAlignment="1">
      <alignment vertical="top" wrapText="1"/>
    </xf>
    <xf numFmtId="0" fontId="6" fillId="0" borderId="3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0" fontId="6" fillId="0" borderId="2" xfId="0" applyFont="1" applyBorder="1" applyAlignment="1" applyProtection="1">
      <alignment horizontal="center" vertical="center"/>
      <protection locked="0"/>
    </xf>
    <xf numFmtId="0" fontId="4" fillId="2" borderId="13" xfId="0" applyFont="1" applyFill="1" applyBorder="1" applyAlignment="1" applyProtection="1">
      <alignment horizontal="left" vertical="center" wrapText="1"/>
      <protection locked="0"/>
    </xf>
    <xf numFmtId="0" fontId="4" fillId="2" borderId="14" xfId="0" applyFont="1" applyFill="1" applyBorder="1" applyAlignment="1" applyProtection="1">
      <alignment horizontal="left" vertical="center" wrapText="1"/>
      <protection locked="0"/>
    </xf>
    <xf numFmtId="165" fontId="12" fillId="2" borderId="14" xfId="0" applyNumberFormat="1" applyFont="1" applyFill="1" applyBorder="1" applyAlignment="1" applyProtection="1">
      <alignment horizontal="right" vertical="center" wrapText="1"/>
      <protection locked="0"/>
    </xf>
    <xf numFmtId="165" fontId="12" fillId="2" borderId="15" xfId="0" applyNumberFormat="1" applyFont="1" applyFill="1" applyBorder="1" applyAlignment="1" applyProtection="1">
      <alignment horizontal="right" vertical="center" wrapText="1"/>
      <protection locked="0"/>
    </xf>
    <xf numFmtId="0" fontId="9" fillId="2" borderId="16" xfId="0" applyFont="1" applyFill="1" applyBorder="1" applyAlignment="1" applyProtection="1">
      <alignment horizontal="left" vertical="center" wrapText="1"/>
      <protection locked="0"/>
    </xf>
    <xf numFmtId="0" fontId="9" fillId="2" borderId="17" xfId="0" applyFont="1" applyFill="1" applyBorder="1" applyAlignment="1" applyProtection="1">
      <alignment horizontal="left" vertical="center" wrapText="1"/>
      <protection locked="0"/>
    </xf>
    <xf numFmtId="165" fontId="4" fillId="2" borderId="17" xfId="0" applyNumberFormat="1" applyFont="1" applyFill="1" applyBorder="1" applyAlignment="1" applyProtection="1">
      <alignment horizontal="right" vertical="center" wrapText="1"/>
      <protection locked="0"/>
    </xf>
    <xf numFmtId="165" fontId="4" fillId="2" borderId="18" xfId="0" applyNumberFormat="1" applyFont="1" applyFill="1" applyBorder="1" applyAlignment="1" applyProtection="1">
      <alignment horizontal="right" vertical="center" wrapText="1"/>
      <protection locked="0"/>
    </xf>
  </cellXfs>
  <cellStyles count="5">
    <cellStyle name="          _x000a__x000a_386grabber=VGA.3GR_x000a__x000a_" xfId="4"/>
    <cellStyle name="Moneda" xfId="1" builtinId="4"/>
    <cellStyle name="Normal" xfId="0" builtinId="0"/>
    <cellStyle name="Normal 2 2" xfId="3"/>
    <cellStyle name="Porcentaje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7"/>
  <sheetViews>
    <sheetView showGridLines="0" tabSelected="1" view="pageBreakPreview" zoomScale="115" zoomScaleNormal="115" zoomScaleSheetLayoutView="115" workbookViewId="0">
      <selection sqref="A1:G1"/>
    </sheetView>
  </sheetViews>
  <sheetFormatPr baseColWidth="10" defaultColWidth="11.42578125" defaultRowHeight="12.75" x14ac:dyDescent="0.2"/>
  <cols>
    <col min="1" max="1" width="11.42578125" style="2"/>
    <col min="2" max="2" width="52.28515625" style="2" customWidth="1"/>
    <col min="3" max="4" width="11.42578125" style="3"/>
    <col min="5" max="5" width="17.140625" style="3" customWidth="1"/>
    <col min="6" max="6" width="18.7109375" style="3" customWidth="1"/>
    <col min="7" max="16384" width="11.42578125" style="1"/>
  </cols>
  <sheetData>
    <row r="1" spans="1:7" ht="57" customHeight="1" thickBot="1" x14ac:dyDescent="0.25">
      <c r="A1" s="53" t="s">
        <v>43</v>
      </c>
      <c r="B1" s="54"/>
      <c r="C1" s="54"/>
      <c r="D1" s="54"/>
      <c r="E1" s="54"/>
      <c r="F1" s="54"/>
      <c r="G1" s="55"/>
    </row>
    <row r="2" spans="1:7" ht="13.5" thickBot="1" x14ac:dyDescent="0.25">
      <c r="A2" s="32"/>
      <c r="B2" s="33"/>
      <c r="C2" s="34"/>
      <c r="D2" s="34"/>
      <c r="E2" s="34"/>
      <c r="F2" s="34"/>
      <c r="G2" s="35"/>
    </row>
    <row r="3" spans="1:7" s="4" customFormat="1" ht="31.5" customHeight="1" thickBot="1" x14ac:dyDescent="0.25">
      <c r="A3" s="27" t="s">
        <v>2</v>
      </c>
      <c r="B3" s="28" t="s">
        <v>0</v>
      </c>
      <c r="C3" s="28" t="s">
        <v>1</v>
      </c>
      <c r="D3" s="29" t="s">
        <v>4</v>
      </c>
      <c r="E3" s="28" t="s">
        <v>5</v>
      </c>
      <c r="F3" s="30" t="s">
        <v>6</v>
      </c>
      <c r="G3" s="31" t="s">
        <v>8</v>
      </c>
    </row>
    <row r="4" spans="1:7" s="5" customFormat="1" ht="15.75" customHeight="1" x14ac:dyDescent="0.2">
      <c r="A4" s="42">
        <v>1</v>
      </c>
      <c r="B4" s="43" t="s">
        <v>9</v>
      </c>
      <c r="C4" s="44"/>
      <c r="D4" s="44"/>
      <c r="E4" s="45"/>
      <c r="F4" s="46">
        <f>SUM(F5:F6)</f>
        <v>0</v>
      </c>
      <c r="G4" s="47" t="e">
        <f>+F4/E22</f>
        <v>#DIV/0!</v>
      </c>
    </row>
    <row r="5" spans="1:7" s="5" customFormat="1" x14ac:dyDescent="0.2">
      <c r="A5" s="13" t="s">
        <v>10</v>
      </c>
      <c r="B5" s="39" t="s">
        <v>18</v>
      </c>
      <c r="C5" s="25" t="s">
        <v>7</v>
      </c>
      <c r="D5" s="14">
        <v>1</v>
      </c>
      <c r="E5" s="40">
        <v>0</v>
      </c>
      <c r="F5" s="17">
        <f>D5*E5</f>
        <v>0</v>
      </c>
      <c r="G5" s="22"/>
    </row>
    <row r="6" spans="1:7" s="5" customFormat="1" x14ac:dyDescent="0.2">
      <c r="A6" s="13" t="s">
        <v>22</v>
      </c>
      <c r="B6" s="39" t="s">
        <v>42</v>
      </c>
      <c r="C6" s="25" t="s">
        <v>7</v>
      </c>
      <c r="D6" s="14">
        <v>1</v>
      </c>
      <c r="E6" s="40">
        <v>0</v>
      </c>
      <c r="F6" s="17">
        <f>D6*E6</f>
        <v>0</v>
      </c>
      <c r="G6" s="22"/>
    </row>
    <row r="7" spans="1:7" s="5" customFormat="1" ht="15.75" customHeight="1" x14ac:dyDescent="0.2">
      <c r="A7" s="10">
        <v>2</v>
      </c>
      <c r="B7" s="9" t="s">
        <v>23</v>
      </c>
      <c r="C7" s="37"/>
      <c r="D7" s="9"/>
      <c r="E7" s="24"/>
      <c r="F7" s="11">
        <f>SUM(F8:F10)</f>
        <v>0</v>
      </c>
      <c r="G7" s="21" t="e">
        <f>+F7/$E$22</f>
        <v>#DIV/0!</v>
      </c>
    </row>
    <row r="8" spans="1:7" s="6" customFormat="1" x14ac:dyDescent="0.2">
      <c r="A8" s="13" t="s">
        <v>34</v>
      </c>
      <c r="B8" s="39" t="s">
        <v>24</v>
      </c>
      <c r="C8" s="25" t="s">
        <v>27</v>
      </c>
      <c r="D8" s="14">
        <v>650</v>
      </c>
      <c r="E8" s="40">
        <v>0</v>
      </c>
      <c r="F8" s="17">
        <f>D8*E8</f>
        <v>0</v>
      </c>
      <c r="G8" s="26"/>
    </row>
    <row r="9" spans="1:7" s="6" customFormat="1" x14ac:dyDescent="0.2">
      <c r="A9" s="13" t="s">
        <v>14</v>
      </c>
      <c r="B9" s="39" t="s">
        <v>29</v>
      </c>
      <c r="C9" s="25" t="s">
        <v>27</v>
      </c>
      <c r="D9" s="14">
        <v>455</v>
      </c>
      <c r="E9" s="40">
        <v>0</v>
      </c>
      <c r="F9" s="17">
        <f>D9*E9</f>
        <v>0</v>
      </c>
      <c r="G9" s="26"/>
    </row>
    <row r="10" spans="1:7" s="6" customFormat="1" x14ac:dyDescent="0.2">
      <c r="A10" s="13" t="s">
        <v>15</v>
      </c>
      <c r="B10" s="39" t="s">
        <v>30</v>
      </c>
      <c r="C10" s="25" t="s">
        <v>28</v>
      </c>
      <c r="D10" s="14">
        <f>195*0.6</f>
        <v>117</v>
      </c>
      <c r="E10" s="40">
        <v>0</v>
      </c>
      <c r="F10" s="17">
        <f>D10*E10</f>
        <v>0</v>
      </c>
      <c r="G10" s="26"/>
    </row>
    <row r="11" spans="1:7" s="5" customFormat="1" ht="15.75" customHeight="1" x14ac:dyDescent="0.2">
      <c r="A11" s="12">
        <v>3</v>
      </c>
      <c r="B11" s="9" t="s">
        <v>26</v>
      </c>
      <c r="C11" s="37"/>
      <c r="D11" s="9"/>
      <c r="E11" s="24"/>
      <c r="F11" s="11">
        <f>SUM(F13:F14)</f>
        <v>0</v>
      </c>
      <c r="G11" s="21" t="e">
        <f>+F11/$E$22</f>
        <v>#DIV/0!</v>
      </c>
    </row>
    <row r="12" spans="1:7" s="5" customFormat="1" ht="25.5" x14ac:dyDescent="0.2">
      <c r="A12" s="13" t="s">
        <v>13</v>
      </c>
      <c r="B12" s="50" t="s">
        <v>31</v>
      </c>
      <c r="C12" s="25"/>
      <c r="D12" s="14"/>
      <c r="E12" s="40"/>
      <c r="F12" s="17"/>
      <c r="G12" s="26"/>
    </row>
    <row r="13" spans="1:7" s="5" customFormat="1" ht="15.75" customHeight="1" x14ac:dyDescent="0.2">
      <c r="A13" s="13" t="s">
        <v>35</v>
      </c>
      <c r="B13" s="39" t="s">
        <v>32</v>
      </c>
      <c r="C13" s="25" t="s">
        <v>27</v>
      </c>
      <c r="D13" s="14">
        <v>455</v>
      </c>
      <c r="E13" s="40">
        <v>0</v>
      </c>
      <c r="F13" s="17">
        <f>D13*E13</f>
        <v>0</v>
      </c>
      <c r="G13" s="26"/>
    </row>
    <row r="14" spans="1:7" s="5" customFormat="1" ht="15.75" customHeight="1" x14ac:dyDescent="0.2">
      <c r="A14" s="13" t="s">
        <v>36</v>
      </c>
      <c r="B14" s="39" t="s">
        <v>33</v>
      </c>
      <c r="C14" s="25" t="s">
        <v>27</v>
      </c>
      <c r="D14" s="14">
        <v>195</v>
      </c>
      <c r="E14" s="40">
        <v>0</v>
      </c>
      <c r="F14" s="17">
        <f t="shared" ref="F14:F18" si="0">D14*E14</f>
        <v>0</v>
      </c>
      <c r="G14" s="26"/>
    </row>
    <row r="15" spans="1:7" s="5" customFormat="1" ht="15.75" customHeight="1" x14ac:dyDescent="0.2">
      <c r="A15" s="12">
        <v>4</v>
      </c>
      <c r="B15" s="9" t="s">
        <v>37</v>
      </c>
      <c r="C15" s="37"/>
      <c r="D15" s="9"/>
      <c r="E15" s="24"/>
      <c r="F15" s="11">
        <f>SUM(F16)</f>
        <v>0</v>
      </c>
      <c r="G15" s="21" t="e">
        <f>+F15/$E$22</f>
        <v>#DIV/0!</v>
      </c>
    </row>
    <row r="16" spans="1:7" s="5" customFormat="1" ht="15.75" customHeight="1" x14ac:dyDescent="0.2">
      <c r="A16" s="13" t="s">
        <v>16</v>
      </c>
      <c r="B16" s="39" t="s">
        <v>38</v>
      </c>
      <c r="C16" s="25" t="s">
        <v>12</v>
      </c>
      <c r="D16" s="14">
        <v>11</v>
      </c>
      <c r="E16" s="40">
        <v>0</v>
      </c>
      <c r="F16" s="17">
        <f t="shared" si="0"/>
        <v>0</v>
      </c>
      <c r="G16" s="26"/>
    </row>
    <row r="17" spans="1:7" s="5" customFormat="1" ht="15.75" customHeight="1" x14ac:dyDescent="0.2">
      <c r="A17" s="12">
        <v>5</v>
      </c>
      <c r="B17" s="9" t="s">
        <v>25</v>
      </c>
      <c r="C17" s="37"/>
      <c r="D17" s="9"/>
      <c r="E17" s="24"/>
      <c r="F17" s="11">
        <f>SUM(F18)</f>
        <v>0</v>
      </c>
      <c r="G17" s="21" t="e">
        <f>+F17/$E$22</f>
        <v>#DIV/0!</v>
      </c>
    </row>
    <row r="18" spans="1:7" s="5" customFormat="1" x14ac:dyDescent="0.2">
      <c r="A18" s="13" t="s">
        <v>40</v>
      </c>
      <c r="B18" s="39" t="s">
        <v>39</v>
      </c>
      <c r="C18" s="25" t="s">
        <v>27</v>
      </c>
      <c r="D18" s="14">
        <v>650</v>
      </c>
      <c r="E18" s="40">
        <v>0</v>
      </c>
      <c r="F18" s="17">
        <f t="shared" si="0"/>
        <v>0</v>
      </c>
      <c r="G18" s="26"/>
    </row>
    <row r="19" spans="1:7" s="5" customFormat="1" ht="15.75" customHeight="1" x14ac:dyDescent="0.2">
      <c r="A19" s="12">
        <v>6</v>
      </c>
      <c r="B19" s="9" t="s">
        <v>25</v>
      </c>
      <c r="C19" s="37"/>
      <c r="D19" s="9"/>
      <c r="E19" s="24"/>
      <c r="F19" s="11">
        <f>SUM(F20)</f>
        <v>0</v>
      </c>
      <c r="G19" s="21" t="e">
        <f>+F19/$E$22</f>
        <v>#DIV/0!</v>
      </c>
    </row>
    <row r="20" spans="1:7" s="6" customFormat="1" ht="15.75" customHeight="1" thickBot="1" x14ac:dyDescent="0.25">
      <c r="A20" s="36" t="s">
        <v>41</v>
      </c>
      <c r="B20" s="15" t="s">
        <v>17</v>
      </c>
      <c r="C20" s="38" t="s">
        <v>7</v>
      </c>
      <c r="D20" s="16">
        <v>1</v>
      </c>
      <c r="E20" s="41">
        <v>0</v>
      </c>
      <c r="F20" s="20">
        <f>D20*E20</f>
        <v>0</v>
      </c>
      <c r="G20" s="23"/>
    </row>
    <row r="21" spans="1:7" x14ac:dyDescent="0.2">
      <c r="B21" s="7"/>
    </row>
    <row r="22" spans="1:7" s="8" customFormat="1" ht="15" customHeight="1" x14ac:dyDescent="0.25">
      <c r="A22" s="56" t="s">
        <v>3</v>
      </c>
      <c r="B22" s="57"/>
      <c r="C22" s="57"/>
      <c r="D22" s="57"/>
      <c r="E22" s="58">
        <f>+F4+F7+F11+F15+F17+F19</f>
        <v>0</v>
      </c>
      <c r="F22" s="59"/>
      <c r="G22" s="18" t="e">
        <f>SUM(G4:G20)</f>
        <v>#DIV/0!</v>
      </c>
    </row>
    <row r="23" spans="1:7" s="8" customFormat="1" ht="15" x14ac:dyDescent="0.2">
      <c r="A23" s="60" t="s">
        <v>11</v>
      </c>
      <c r="B23" s="61"/>
      <c r="C23" s="61"/>
      <c r="D23" s="61"/>
      <c r="E23" s="62"/>
      <c r="F23" s="63"/>
      <c r="G23" s="19"/>
    </row>
    <row r="24" spans="1:7" s="8" customFormat="1" ht="14.25" x14ac:dyDescent="0.2">
      <c r="A24" s="48"/>
      <c r="B24" s="48"/>
      <c r="C24" s="48"/>
      <c r="D24" s="48"/>
      <c r="E24" s="48"/>
      <c r="F24" s="48"/>
      <c r="G24" s="48"/>
    </row>
    <row r="25" spans="1:7" x14ac:dyDescent="0.2">
      <c r="A25" s="49" t="s">
        <v>20</v>
      </c>
      <c r="B25" s="7"/>
    </row>
    <row r="26" spans="1:7" ht="35.25" customHeight="1" x14ac:dyDescent="0.2">
      <c r="A26" s="51" t="s">
        <v>19</v>
      </c>
      <c r="B26" s="52"/>
      <c r="C26" s="52"/>
      <c r="D26" s="52"/>
      <c r="E26" s="52"/>
      <c r="F26" s="52"/>
      <c r="G26" s="52"/>
    </row>
    <row r="27" spans="1:7" ht="33.75" customHeight="1" x14ac:dyDescent="0.2">
      <c r="A27" s="51" t="s">
        <v>21</v>
      </c>
      <c r="B27" s="52"/>
      <c r="C27" s="52"/>
      <c r="D27" s="52"/>
      <c r="E27" s="52"/>
      <c r="F27" s="52"/>
      <c r="G27" s="52"/>
    </row>
  </sheetData>
  <mergeCells count="7">
    <mergeCell ref="A27:G27"/>
    <mergeCell ref="A1:G1"/>
    <mergeCell ref="A22:D22"/>
    <mergeCell ref="E22:F22"/>
    <mergeCell ref="A23:D23"/>
    <mergeCell ref="E23:F23"/>
    <mergeCell ref="A26:G26"/>
  </mergeCells>
  <pageMargins left="0.98425196850393704" right="0.39370078740157483" top="1.3779527559055118" bottom="0.59055118110236227" header="0" footer="0.15748031496062992"/>
  <pageSetup paperSize="9" scale="67" fitToHeight="2" orientation="portrait" r:id="rId1"/>
  <headerFooter>
    <oddHeader>&amp;C&amp;G</oddHeader>
    <oddFooter xml:space="preserve">&amp;C&amp;G&amp;R
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4</vt:i4>
      </vt:variant>
    </vt:vector>
  </HeadingPairs>
  <TitlesOfParts>
    <vt:vector size="5" baseType="lpstr">
      <vt:lpstr>ANEXO A</vt:lpstr>
      <vt:lpstr>'ANEXO A'!_Toc220940553</vt:lpstr>
      <vt:lpstr>'ANEXO A'!_Toc220940554</vt:lpstr>
      <vt:lpstr>'ANEXO A'!_Toc220940555</vt:lpstr>
      <vt:lpstr>'ANEXO A'!Área_de_impresión</vt:lpstr>
    </vt:vector>
  </TitlesOfParts>
  <Company>Dark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</dc:creator>
  <cp:lastModifiedBy>Alejandro Pacek</cp:lastModifiedBy>
  <cp:lastPrinted>2026-02-04T18:54:16Z</cp:lastPrinted>
  <dcterms:created xsi:type="dcterms:W3CDTF">2013-02-26T17:49:19Z</dcterms:created>
  <dcterms:modified xsi:type="dcterms:W3CDTF">2026-04-10T15:11:12Z</dcterms:modified>
</cp:coreProperties>
</file>